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G82" i="1"/>
  <c r="I82" i="1" s="1"/>
  <c r="J82" i="1" s="1"/>
  <c r="F81" i="1"/>
  <c r="G81" i="1" s="1"/>
  <c r="I81" i="1" s="1"/>
  <c r="J81" i="1" s="1"/>
  <c r="J80" i="1"/>
  <c r="I80" i="1"/>
  <c r="H79" i="1"/>
  <c r="F79" i="1"/>
  <c r="E79" i="1"/>
  <c r="I78" i="1"/>
  <c r="J78" i="1" s="1"/>
  <c r="I77" i="1"/>
  <c r="J77" i="1" s="1"/>
  <c r="H76" i="1"/>
  <c r="I76" i="1" s="1"/>
  <c r="J76" i="1" s="1"/>
  <c r="F76" i="1"/>
  <c r="G76" i="1" s="1"/>
  <c r="H75" i="1"/>
  <c r="F75" i="1"/>
  <c r="G75" i="1" s="1"/>
  <c r="H74" i="1"/>
  <c r="F74" i="1"/>
  <c r="G74" i="1" s="1"/>
  <c r="I73" i="1"/>
  <c r="J73" i="1" s="1"/>
  <c r="I72" i="1"/>
  <c r="J72" i="1" s="1"/>
  <c r="G72" i="1"/>
  <c r="F71" i="1"/>
  <c r="G71" i="1" s="1"/>
  <c r="I71" i="1" s="1"/>
  <c r="J71" i="1" s="1"/>
  <c r="J70" i="1"/>
  <c r="I70" i="1"/>
  <c r="F69" i="1"/>
  <c r="G69" i="1" s="1"/>
  <c r="I69" i="1" s="1"/>
  <c r="J69" i="1" s="1"/>
  <c r="G68" i="1"/>
  <c r="I68" i="1" s="1"/>
  <c r="J68" i="1" s="1"/>
  <c r="H67" i="1"/>
  <c r="G67" i="1"/>
  <c r="I67" i="1" s="1"/>
  <c r="J67" i="1" s="1"/>
  <c r="H66" i="1"/>
  <c r="H65" i="1"/>
  <c r="H64" i="1"/>
  <c r="F64" i="1"/>
  <c r="G64" i="1" s="1"/>
  <c r="H63" i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6" i="1"/>
  <c r="J56" i="1" s="1"/>
  <c r="I55" i="1"/>
  <c r="J55" i="1" s="1"/>
  <c r="I54" i="1"/>
  <c r="J54" i="1" s="1"/>
  <c r="I53" i="1"/>
  <c r="J53" i="1" s="1"/>
  <c r="I50" i="1"/>
  <c r="J50" i="1" s="1"/>
  <c r="F47" i="1"/>
  <c r="G47" i="1" s="1"/>
  <c r="I47" i="1" s="1"/>
  <c r="J47" i="1" s="1"/>
  <c r="F46" i="1"/>
  <c r="F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57" i="1" l="1"/>
  <c r="J57" i="1" s="1"/>
  <c r="I64" i="1"/>
  <c r="J64" i="1" s="1"/>
  <c r="G42" i="1"/>
  <c r="I42" i="1" s="1"/>
  <c r="J42" i="1" s="1"/>
  <c r="G79" i="1"/>
  <c r="I79" i="1" s="1"/>
  <c r="J79" i="1" s="1"/>
  <c r="I75" i="1"/>
  <c r="J75" i="1" s="1"/>
  <c r="G46" i="1"/>
  <c r="I46" i="1" s="1"/>
  <c r="J46" i="1" s="1"/>
  <c r="I63" i="1"/>
  <c r="J63" i="1" s="1"/>
  <c r="I74" i="1"/>
  <c r="J74" i="1" s="1"/>
  <c r="J85" i="1"/>
  <c r="G49" i="1"/>
  <c r="I49" i="1" s="1"/>
  <c r="J49" i="1" s="1"/>
  <c r="F51" i="1"/>
  <c r="G51" i="1" s="1"/>
  <c r="I51" i="1" s="1"/>
  <c r="J51" i="1" s="1"/>
  <c r="G40" i="1"/>
  <c r="I40" i="1" s="1"/>
  <c r="J40" i="1" s="1"/>
  <c r="F41" i="1"/>
  <c r="G41" i="1" s="1"/>
  <c r="I41" i="1" s="1"/>
  <c r="J41" i="1" s="1"/>
  <c r="G61" i="1"/>
  <c r="I61" i="1" s="1"/>
  <c r="J61" i="1" s="1"/>
  <c r="F62" i="1"/>
  <c r="G62" i="1" l="1"/>
  <c r="I62" i="1" s="1"/>
  <c r="J62" i="1" s="1"/>
  <c r="F65" i="1"/>
  <c r="G65" i="1" s="1"/>
  <c r="I65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<sst xmlns="http://schemas.openxmlformats.org/spreadsheetml/2006/main" count="211" uniqueCount="166">
  <si>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</si>
  <si>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</si>
  <si>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</si>
  <si>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</si>
  <si>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</si>
  <si>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</si>
  <si>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</si>
  <si>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</si>
  <si>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</si>
  <si>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</si>
  <si>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</si>
  <si>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</si>
  <si>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</si>
  <si>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</si>
  <si>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</si>
  <si>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</si>
  <si>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</si>
  <si>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</si>
  <si>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</si>
  <si>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</si>
  <si>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</si>
  <si>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</si>
  <si>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</si>
  <si>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</si>
  <si>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</si>
  <si>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</si>
  <si>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</si>
  <si>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</si>
  <si>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</si>
  <si>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</si>
  <si>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</si>
  <si>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</si>
  <si>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</si>
  <si>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</si>
  <si>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</si>
  <si>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</si>
  <si>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</si>
  <si>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</si>
  <si>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</si>
  <si>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</si>
  <si>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</si>
  <si>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</si>
  <si>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</si>
  <si>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</si>
  <si>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</si>
  <si>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</si>
  <si>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</si>
  <si>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</si>
  <si>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</si>
  <si>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</si>
  <si>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</si>
  <si>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</si>
  <si>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</si>
  <si>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</si>
  <si>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</si>
  <si>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</si>
  <si>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</si>
  <si>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</si>
  <si>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</si>
  <si>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</si>
  <si>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</si>
  <si>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</si>
  <si>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</si>
  <si>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</si>
  <si>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</si>
  <si>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</si>
  <si>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</si>
  <si>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</si>
  <si>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</si>
  <si>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</si>
  <si>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</si>
  <si>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</si>
  <si>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</si>
  <si>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</si>
  <si>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</si>
  <si>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</si>
  <si>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</si>
  <si>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</si>
  <si>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</si>
  <si>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</si>
  <si>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</si>
  <si>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</si>
  <si>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</si>
  <si>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</si>
  <si>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</si>
  <si>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</si>
  <si>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</si>
  <si>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</si>
  <si>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</si>
  <si>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</si>
  <si>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</si>
  <si>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</si>
  <si>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</si>
  <si>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</si>
  <si>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</si>
  <si>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</si>
  <si>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</si>
  <si>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</si>
  <si>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</si>
  <si>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</si>
  <si>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</si>
  <si>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</si>
  <si>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</si>
  <si>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</si>
  <si>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</si>
  <si>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</si>
  <si>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</si>
  <si>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</si>
  <si>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</si>
  <si>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</si>
  <si>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</si>
  <si>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</si>
  <si>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</si>
  <si>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</si>
  <si>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</si>
  <si>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</si>
  <si>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</si>
  <si>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</si>
  <si>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</si>
  <si>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</si>
  <si>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</si>
  <si>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</si>
  <si>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</si>
  <si>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</si>
  <si>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</si>
  <si>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</si>
  <si>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</si>
  <si>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</si>
  <si>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</si>
  <si>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</si>
  <si>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</si>
  <si>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</si>
  <si>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</si>
  <si>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</si>
  <si>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</si>
  <si>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</si>
  <si>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</si>
  <si>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</si>
  <si>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</si>
  <si>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</si>
  <si>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</si>
  <si>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</si>
  <si>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</si>
  <si>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</si>
  <si>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</si>
  <si>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</si>
  <si>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</si>
  <si>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</si>
  <si>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</si>
  <si>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</si>
  <si>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</si>
  <si>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</si>
  <si>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</si>
  <si>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</si>
  <si>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</si>
  <si>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</si>
  <si>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</si>
  <si>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</si>
  <si>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</si>
  <si>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</si>
  <si>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</si>
  <si>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</si>
  <si>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</si>
  <si>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</si>
  <si>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</si>
  <si>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10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</si>
</sst>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I26" sqref="I2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1.5" customHeight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14</v>
      </c>
      <c r="E12" s="75"/>
    </row>
    <row r="13" spans="1:10" ht="15" customHeight="1" x14ac:dyDescent="0.25">
      <c r="B13" s="72" t="s">
        <v>5</v>
      </c>
      <c r="C13" s="72"/>
      <c r="D13" s="75">
        <v>1982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497.8</v>
      </c>
      <c r="E18" s="73"/>
    </row>
    <row r="19" spans="1:10" ht="15" customHeight="1" x14ac:dyDescent="0.25">
      <c r="B19" s="72" t="s">
        <v>12</v>
      </c>
      <c r="C19" s="72"/>
      <c r="D19" s="73">
        <v>497.8</v>
      </c>
      <c r="E19" s="73"/>
    </row>
    <row r="20" spans="1:10" ht="18.75" customHeight="1" x14ac:dyDescent="0.25">
      <c r="B20" s="72" t="s">
        <v>13</v>
      </c>
      <c r="C20" s="72"/>
      <c r="D20" s="73">
        <v>46.8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.75" customHeight="1" x14ac:dyDescent="0.25">
      <c r="B23" s="6"/>
      <c r="C23" s="7"/>
      <c r="D23" s="8"/>
      <c r="E23" s="8"/>
    </row>
    <row r="24" spans="1:10" ht="2.2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46.8/100</f>
        <v>0.46799999999999997</v>
      </c>
      <c r="G29" s="24">
        <f t="shared" ref="G29:G35" si="0">F29*E29</f>
        <v>22.463999999999999</v>
      </c>
      <c r="H29" s="25">
        <v>435.32</v>
      </c>
      <c r="I29" s="24">
        <f t="shared" ref="I29:I60" si="1">H29*G29</f>
        <v>9779.028479999999</v>
      </c>
      <c r="J29" s="24">
        <f t="shared" ref="J29:J60" si="2">I29/12/497.8</f>
        <v>1.6370410606669343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46.8/100</f>
        <v>0.46799999999999997</v>
      </c>
      <c r="G30" s="24">
        <f t="shared" si="0"/>
        <v>5.6159999999999997</v>
      </c>
      <c r="H30" s="25">
        <v>643.5</v>
      </c>
      <c r="I30" s="24">
        <f t="shared" si="1"/>
        <v>3613.8959999999997</v>
      </c>
      <c r="J30" s="24">
        <f t="shared" si="2"/>
        <v>0.60497790277219754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4.9251372706575605E-2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4.1877594750234365E-4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6.1313780634793102E-3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2.0605330119191109E-3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2.0935114503816795E-2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0.14764965849738854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84.1/1000</f>
        <v>8.4099999999999994E-2</v>
      </c>
      <c r="G39" s="32">
        <f>F39*E39</f>
        <v>4.3731999999999998</v>
      </c>
      <c r="H39" s="25">
        <v>365.26</v>
      </c>
      <c r="I39" s="24">
        <f t="shared" si="1"/>
        <v>1597.3550319999999</v>
      </c>
      <c r="J39" s="24">
        <f t="shared" si="2"/>
        <v>0.26740240926744341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(516.6+34.2)/1000</f>
        <v>0.55080000000000007</v>
      </c>
      <c r="G40" s="32">
        <f>F40*E40</f>
        <v>3.3048000000000002</v>
      </c>
      <c r="H40" s="25">
        <v>220.16</v>
      </c>
      <c r="I40" s="24">
        <f t="shared" si="1"/>
        <v>727.58476800000005</v>
      </c>
      <c r="J40" s="24">
        <f t="shared" si="2"/>
        <v>0.1218000482121334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0.55080000000000007</v>
      </c>
      <c r="G41" s="20">
        <f>F41</f>
        <v>0.55080000000000007</v>
      </c>
      <c r="H41" s="25">
        <v>4265.5600000000004</v>
      </c>
      <c r="I41" s="24">
        <f t="shared" si="1"/>
        <v>2349.4704480000005</v>
      </c>
      <c r="J41" s="24">
        <f t="shared" si="2"/>
        <v>0.39330896745681004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63.8/1000</f>
        <v>6.3799999999999996E-2</v>
      </c>
      <c r="G42" s="32">
        <f>F42*E42</f>
        <v>0.38279999999999997</v>
      </c>
      <c r="H42" s="25">
        <v>365.26</v>
      </c>
      <c r="I42" s="24">
        <f t="shared" si="1"/>
        <v>139.821528</v>
      </c>
      <c r="J42" s="24">
        <f t="shared" si="2"/>
        <v>2.340657693852953E-2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4.5232355698406321E-2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0.19948942011517343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38/1000</f>
        <v>3.7999999999999999E-2</v>
      </c>
      <c r="G46" s="20">
        <f>F46*E46</f>
        <v>1.976</v>
      </c>
      <c r="H46" s="20">
        <v>495.36</v>
      </c>
      <c r="I46" s="24">
        <f t="shared" si="1"/>
        <v>978.83136000000002</v>
      </c>
      <c r="J46" s="24">
        <f t="shared" si="2"/>
        <v>0.16385954198473282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38/1000</f>
        <v>3.7999999999999999E-2</v>
      </c>
      <c r="G47" s="20">
        <f>F47*E47</f>
        <v>1.1399999999999999</v>
      </c>
      <c r="H47" s="20">
        <v>2969.63</v>
      </c>
      <c r="I47" s="24">
        <f t="shared" si="1"/>
        <v>3385.3781999999997</v>
      </c>
      <c r="J47" s="24">
        <f t="shared" si="2"/>
        <v>0.56672328244274806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0.55080000000000007</v>
      </c>
      <c r="G48" s="20">
        <f>F48*E48</f>
        <v>3.3048000000000002</v>
      </c>
      <c r="H48" s="20">
        <v>62.54</v>
      </c>
      <c r="I48" s="24">
        <f t="shared" si="1"/>
        <v>206.68219200000001</v>
      </c>
      <c r="J48" s="24">
        <f t="shared" si="2"/>
        <v>3.4599268782643633E-2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3.7999999999999999E-2</v>
      </c>
      <c r="G49" s="20">
        <f>F49*E49</f>
        <v>1.1399999999999999</v>
      </c>
      <c r="H49" s="20">
        <v>605.44000000000005</v>
      </c>
      <c r="I49" s="24">
        <f t="shared" si="1"/>
        <v>690.20159999999998</v>
      </c>
      <c r="J49" s="24">
        <f t="shared" si="2"/>
        <v>0.11554198473282441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4.79894870764698E-2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3.7999999999999999E-2</v>
      </c>
      <c r="G51" s="20">
        <f>F51*E51</f>
        <v>1.1399999999999999</v>
      </c>
      <c r="H51" s="20">
        <v>8195.89</v>
      </c>
      <c r="I51" s="24">
        <f t="shared" si="1"/>
        <v>9343.3145999999979</v>
      </c>
      <c r="J51" s="24">
        <f t="shared" si="2"/>
        <v>1.5641011450381674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6.3799999999999996E-2</v>
      </c>
      <c r="G52" s="32">
        <f>F52*E52</f>
        <v>0.38279999999999997</v>
      </c>
      <c r="H52" s="20">
        <v>2969.63</v>
      </c>
      <c r="I52" s="24">
        <f t="shared" si="1"/>
        <v>1136.7743639999999</v>
      </c>
      <c r="J52" s="24">
        <f t="shared" si="2"/>
        <v>0.19029971273603855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0.89496283648051422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0.89496283648051422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389.2/1000</f>
        <v>0.38919999999999999</v>
      </c>
      <c r="G57" s="23">
        <f t="shared" ref="G57:G69" si="3">F57*E57</f>
        <v>0.77839999999999998</v>
      </c>
      <c r="H57" s="43">
        <f>1007.66</f>
        <v>1007.66</v>
      </c>
      <c r="I57" s="24">
        <f t="shared" si="1"/>
        <v>784.36254399999996</v>
      </c>
      <c r="J57" s="24">
        <f t="shared" si="2"/>
        <v>0.13130483192714612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30.8/100</f>
        <v>0.308</v>
      </c>
      <c r="G58" s="23">
        <f t="shared" si="3"/>
        <v>0.61599999999999999</v>
      </c>
      <c r="H58" s="43">
        <v>104.22</v>
      </c>
      <c r="I58" s="24">
        <f t="shared" si="1"/>
        <v>64.199519999999993</v>
      </c>
      <c r="J58" s="24">
        <f t="shared" si="2"/>
        <v>1.074720771394134E-2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3.3325030132583368E-3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497.8/1000</f>
        <v>0.49780000000000002</v>
      </c>
      <c r="G60" s="23">
        <f t="shared" si="3"/>
        <v>0.99560000000000004</v>
      </c>
      <c r="H60" s="43">
        <v>829.46</v>
      </c>
      <c r="I60" s="24">
        <f t="shared" si="1"/>
        <v>825.81037600000002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317.6/1000</f>
        <v>0.31760000000000005</v>
      </c>
      <c r="G61" s="23">
        <f t="shared" si="3"/>
        <v>0.6352000000000001</v>
      </c>
      <c r="H61" s="43">
        <f>1770.28</f>
        <v>1770.28</v>
      </c>
      <c r="I61" s="24">
        <f t="shared" ref="I61:I85" si="4">H61*G61</f>
        <v>1124.4818560000001</v>
      </c>
      <c r="J61" s="24">
        <f t="shared" ref="J61:J90" si="5">I61/12/497.8</f>
        <v>0.18824190705772065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0.31760000000000005</v>
      </c>
      <c r="G62" s="23">
        <f t="shared" si="3"/>
        <v>0.95280000000000009</v>
      </c>
      <c r="H62" s="43">
        <f>1770.28</f>
        <v>1770.28</v>
      </c>
      <c r="I62" s="24">
        <f t="shared" si="4"/>
        <v>1686.722784</v>
      </c>
      <c r="J62" s="24">
        <f t="shared" si="5"/>
        <v>0.282362860586581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5.3342975760010722E-2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2.7605028793357436E-2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0.31760000000000005</v>
      </c>
      <c r="G65" s="23">
        <f t="shared" si="3"/>
        <v>0.6352000000000001</v>
      </c>
      <c r="H65" s="43">
        <f>1770.28</f>
        <v>1770.28</v>
      </c>
      <c r="I65" s="24">
        <f t="shared" si="4"/>
        <v>1124.4818560000001</v>
      </c>
      <c r="J65" s="24">
        <f t="shared" si="5"/>
        <v>0.18824190705772065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0.31760000000000005</v>
      </c>
      <c r="G66" s="23">
        <f t="shared" si="3"/>
        <v>0.6352000000000001</v>
      </c>
      <c r="H66" s="43">
        <f>1770.28</f>
        <v>1770.28</v>
      </c>
      <c r="I66" s="24">
        <f t="shared" si="4"/>
        <v>1124.4818560000001</v>
      </c>
      <c r="J66" s="24">
        <f t="shared" si="5"/>
        <v>0.18824190705772065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0.98497388509441541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1.4109280835676978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0.14148292486942546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389.2/100*0.3</f>
        <v>1.1676</v>
      </c>
      <c r="G71" s="23">
        <f>F71*E71</f>
        <v>1.1676</v>
      </c>
      <c r="H71" s="43">
        <v>2207.33</v>
      </c>
      <c r="I71" s="32">
        <f t="shared" si="4"/>
        <v>2577.2785079999999</v>
      </c>
      <c r="J71" s="24">
        <f t="shared" si="5"/>
        <v>0.43144477501004413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0.67149122807017536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2052/100</f>
        <v>20.52</v>
      </c>
      <c r="G74" s="23">
        <f>F74*E74</f>
        <v>20.52</v>
      </c>
      <c r="H74" s="43">
        <f>301.51</f>
        <v>301.51</v>
      </c>
      <c r="I74" s="32">
        <f t="shared" si="4"/>
        <v>6186.9852000000001</v>
      </c>
      <c r="J74" s="24">
        <f t="shared" si="5"/>
        <v>1.0357213740458013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2052/1000</f>
        <v>2.052</v>
      </c>
      <c r="G75" s="23">
        <f>F75*E75</f>
        <v>2.052</v>
      </c>
      <c r="H75" s="43">
        <f>211.51</f>
        <v>211.51</v>
      </c>
      <c r="I75" s="32">
        <f t="shared" si="4"/>
        <v>434.01851999999997</v>
      </c>
      <c r="J75" s="24">
        <f t="shared" si="5"/>
        <v>7.2656106870228998E-2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1.4673111691442344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0.14298915226998796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4.2761483862327573E-2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497.8</v>
      </c>
      <c r="G79" s="23">
        <f>F79*E79</f>
        <v>5973.6</v>
      </c>
      <c r="H79" s="23">
        <f>0.66+0.65+0.99+0.81</f>
        <v>3.11</v>
      </c>
      <c r="I79" s="32">
        <f t="shared" si="4"/>
        <v>18577.896000000001</v>
      </c>
      <c r="J79" s="24">
        <f t="shared" si="5"/>
        <v>3.1100000000000003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60/10</f>
        <v>6</v>
      </c>
      <c r="G81" s="23">
        <f>F81</f>
        <v>6</v>
      </c>
      <c r="H81" s="23">
        <v>14.17</v>
      </c>
      <c r="I81" s="32">
        <f t="shared" si="4"/>
        <v>85.02</v>
      </c>
      <c r="J81" s="24">
        <f t="shared" si="5"/>
        <v>1.4232623543591803E-2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68</v>
      </c>
      <c r="G82" s="23">
        <f>F82</f>
        <v>68</v>
      </c>
      <c r="H82" s="23">
        <v>7.5</v>
      </c>
      <c r="I82" s="32">
        <f t="shared" si="4"/>
        <v>510</v>
      </c>
      <c r="J82" s="24">
        <f t="shared" si="5"/>
        <v>8.537565287263961E-2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2.8465247087183607E-2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52</v>
      </c>
      <c r="G84" s="23">
        <f>F84</f>
        <v>52</v>
      </c>
      <c r="H84" s="23">
        <v>21.67</v>
      </c>
      <c r="I84" s="32">
        <f t="shared" si="4"/>
        <v>1126.8400000000001</v>
      </c>
      <c r="J84" s="24">
        <f t="shared" si="5"/>
        <v>0.18863666800589263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0.49216552832462834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40950</v>
      </c>
      <c r="J86" s="24">
        <f t="shared" si="5"/>
        <v>6.8551627159501809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116631.23083199997</v>
      </c>
      <c r="J87" s="24">
        <f t="shared" si="5"/>
        <v>19.524446034552025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40950</v>
      </c>
      <c r="J88" s="24">
        <f t="shared" si="5"/>
        <v>6.8551627159501809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7879.0615415999991</v>
      </c>
      <c r="J89" s="24">
        <f t="shared" si="5"/>
        <v>1.3189804375251102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165460.29237359998</v>
      </c>
      <c r="J90" s="24">
        <f t="shared" si="5"/>
        <v>27.698589188027317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27.698589188027317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2">
    <mergeCell ref="A1:B1"/>
    <mergeCell ref="G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dcterms:created xsi:type="dcterms:W3CDTF">2006-09-28T05:33:49Z</dcterms:created>
  <dcterms:modified xsi:type="dcterms:W3CDTF">2023-08-16T07:43:47Z</dcterms:modified>
  <dc:language>ru-RU</dc:language>
</cp:coreProperties>
</file>